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2016mzk4.mzk4.pl\RedirectFolder\pskorcz\Moje dokumenty\Moje dokumenty\Zakup tramwajów 2025\"/>
    </mc:Choice>
  </mc:AlternateContent>
  <xr:revisionPtr revIDLastSave="0" documentId="8_{E7ADE139-85BC-46A7-86FF-6CE3BC66775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46" i="1"/>
  <c r="I47" i="1"/>
  <c r="I48" i="1"/>
  <c r="I49" i="1"/>
  <c r="I44" i="1"/>
  <c r="I43" i="1"/>
  <c r="I34" i="1"/>
  <c r="I35" i="1"/>
  <c r="I36" i="1"/>
  <c r="I37" i="1"/>
  <c r="I38" i="1"/>
  <c r="I39" i="1"/>
  <c r="I40" i="1"/>
  <c r="I41" i="1"/>
  <c r="I42" i="1"/>
  <c r="I30" i="1"/>
  <c r="I32" i="1"/>
  <c r="I33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2" i="1"/>
  <c r="I13" i="1"/>
  <c r="I14" i="1"/>
  <c r="I15" i="1"/>
  <c r="I10" i="1"/>
  <c r="I11" i="1"/>
  <c r="I9" i="1"/>
  <c r="I8" i="1"/>
  <c r="I6" i="1"/>
</calcChain>
</file>

<file path=xl/sharedStrings.xml><?xml version="1.0" encoding="utf-8"?>
<sst xmlns="http://schemas.openxmlformats.org/spreadsheetml/2006/main" count="143" uniqueCount="94">
  <si>
    <t>L.p.</t>
  </si>
  <si>
    <t>Nazwa szkolenia</t>
  </si>
  <si>
    <t>Tematyka</t>
  </si>
  <si>
    <t>Rodzaj zajęć</t>
  </si>
  <si>
    <t>Łączna liczba osób</t>
  </si>
  <si>
    <t>Liczba osób w grupie</t>
  </si>
  <si>
    <t>Liczba grup</t>
  </si>
  <si>
    <t>Liczba godzin dla jednej grupy</t>
  </si>
  <si>
    <t>1.</t>
  </si>
  <si>
    <t>Budowa tramwaju i obsługa</t>
  </si>
  <si>
    <t xml:space="preserve">Zapoznanie z całym procesem produkcyjnym tramwajów, w tym m.in. z procesem budowy konstrukcji pudła i wózków, zabudowy pojazdów, montażu poszczególnych zespołów i podzespołów, wykonywaniem instalacji elektrycznej oraz przeprowadzaniem czynności kontrolnych i odbiorczych. </t>
  </si>
  <si>
    <t>Zapoznanie ze strukturą systemów IT, montażem poszczególnych zespołów, podzespołów oraz prowadzonymi czynnościami kontrolnymi.</t>
  </si>
  <si>
    <t>Ogólna budowa tramwaju z podziałem na część elektryczną i mechaniczną, rozmieszczenie urządzeń w tramwaju z podziałem na poszczególne systemy, zasada działania, stany awaryjne, diagnostyka pokładowa i serwisowa.</t>
  </si>
  <si>
    <t>praktyka</t>
  </si>
  <si>
    <t>2.</t>
  </si>
  <si>
    <t>Zajęcia teoretyczne</t>
  </si>
  <si>
    <t>Zajęcia praktyczne</t>
  </si>
  <si>
    <t>3.</t>
  </si>
  <si>
    <t>Planowo zapobiegawcze obsługi techniczne - układ hamulca</t>
  </si>
  <si>
    <t>Komponenty układu, zasada działania układu, zabudowa komponentów systemu na wózkach, demontaż i montaż elementów systemu, obsługa układu hamulcowego, kontrola i korekta ciśnienia oleju i gazu, obsługa i diagnostyka za pomocą urządzeń obsługowych, budowa i oprogramowanie sterownika układu hamulcowego, wgrywanie nowego i aktualizacja oprogramowania sterownika, instalacja aplikacji diagnostyki, diagnostyka błędów sterownika układu hamulcowego (poprzez wyświetlacz oraz program diagnostyczny), nauka regulatorów ciśnienia, postępowanie przy usterkach, zasady bezpieczeństwa obsługi układów.</t>
  </si>
  <si>
    <t>Planowo zapobiegawcze obsługi techniczne - układ sterowania, układ napędowy i układ zasilania</t>
  </si>
  <si>
    <t>4.</t>
  </si>
  <si>
    <t>5.</t>
  </si>
  <si>
    <t>Planowo zapobiegawcze obsługi techniczne - układ ogrzewania i klimatyzacji</t>
  </si>
  <si>
    <t>Budowa, zasada działania, montaż i regulacja, konserwacje, obsługa eksploatacyjna, diagnostyka oraz usuwanie usterek, wymiana elementów składowych, zasady bezpieczeństwa obsługi, obsługa oprogramowania diagnostycznego.</t>
  </si>
  <si>
    <t>6.</t>
  </si>
  <si>
    <t>Planowo zapobiegawcze obsługi techniczne - układ drzwi, rampa dla inwalidów</t>
  </si>
  <si>
    <t>Planowo zapobiegawcze obsługi techniczne - system smarowania obrzeży kół</t>
  </si>
  <si>
    <t>7.</t>
  </si>
  <si>
    <t>Budowa, zasada działania, montaż i regulacja, konserwacje, obsługa eksploatacyjna, diagnostyka oraz usuwanie usterek, wymiana elementów składowych, zasady bezpieczeństwa obsługi.</t>
  </si>
  <si>
    <t>Planowo zapobiegawcze obsługi techniczne - system piasecznicy</t>
  </si>
  <si>
    <t>8.</t>
  </si>
  <si>
    <t>9.</t>
  </si>
  <si>
    <t>Planowo zapobiegawcze obsługi techniczne - zespół napędowy</t>
  </si>
  <si>
    <t>10.</t>
  </si>
  <si>
    <t>Planowo zapobiegawcze obsługi techniczne - wózek toczny i napędowy</t>
  </si>
  <si>
    <t>Budowa, czynności eksploatacyjne, regulacje stopni odsprężynowania, wymiana łożysk oraz smarowanie uzupełniające, wymiana/regulacja styków uziemiających.</t>
  </si>
  <si>
    <t>11.</t>
  </si>
  <si>
    <t>Pomiary i regulacja usprężynowania oraz rozkładu nacisków kół</t>
  </si>
  <si>
    <t>Pomiary i regulacja wszystkich stopni usprężynowania, sprzęgieł przekładni, regulacja rozkładu nacisków kół.</t>
  </si>
  <si>
    <t>12.</t>
  </si>
  <si>
    <t>Obracanie wózków</t>
  </si>
  <si>
    <t>Proces obracania kompletu wózków wagonowych z uwzględnieniem wszystkich koniecznych do wykonania czynności począwszy od przygotowania tramwaju do podnoszenia i skończywszy na uzyskaniu gotowości technicznej.</t>
  </si>
  <si>
    <t>13.</t>
  </si>
  <si>
    <t>Wymiana obręczy kół</t>
  </si>
  <si>
    <t>Proces wymiany kompletu obręczy kół z uwzględnieniem wszystkich koniecznych do wykonania czynności począwszy od przygotowania tramwaju do podnoszenia i skończywszy na uzyskaniu gotowości technicznej.</t>
  </si>
  <si>
    <t>Naprawa sprzęgła</t>
  </si>
  <si>
    <t>14.</t>
  </si>
  <si>
    <t>Proces naprawy kompletu sprzęgieł, wewnętrznego i zewnętrznego z uwzględnieniem wszystkich koniecznych do wykonania czynności, począwszy od demontażu z wózka i skończywszy na uzyskaniu gotowości technicznej.</t>
  </si>
  <si>
    <t>15.</t>
  </si>
  <si>
    <t>16.</t>
  </si>
  <si>
    <t>Podnoszenie i sprowadzanie tramwaju z trasy</t>
  </si>
  <si>
    <t>Podnoszenie awaryjne (wkolejanie) z uwzględnieniem sprowadzania tramwaju z wykorzystaniem wózka holowniczego, podnoszenie warsztatowe (z wózkami i bez wózków), podstawianie wózków technologicznych (zamiennych z wózkami wagonowymi) dostarczonych w ramach SWO.</t>
  </si>
  <si>
    <t>17.</t>
  </si>
  <si>
    <t>Prezentacja</t>
  </si>
  <si>
    <t>18.</t>
  </si>
  <si>
    <t>Diagnostyka on-line</t>
  </si>
  <si>
    <t>19.</t>
  </si>
  <si>
    <t>Rejestrator zdarzeń</t>
  </si>
  <si>
    <t>Zasada działania systemu, jego budowa i obsługa, zakres rejestrowanych sygnałów, lokalizacja urządzeń, pobieranie i interpretacja danych, wykonanie kompleksowego przeglądu rejestratora w powiązaniu z tramwajem i infrastrukturą, pozwalającego na ocenę jego bieżącego stanu technicznego. Pobieranie i interpretacja danych.</t>
  </si>
  <si>
    <t>20.</t>
  </si>
  <si>
    <t>System Informacji pasażerskiej</t>
  </si>
  <si>
    <t>21.</t>
  </si>
  <si>
    <t>Monitoring wizyjny</t>
  </si>
  <si>
    <t xml:space="preserve">Zasada działania systemu, analiza logów aplikacji oraz systemu operacyjnego, sprawdzanie prawidłowego przesyłu danych między aplikacjami wewnętrznymi oraz poszczególnymi urządzeniami wchodzącymi w skład systemu, testowanie funkcjonalności, monitorowanie pracy systemu, sprawdzanie ciągłości zapisu, sprawdzanie poprawności metadanych. </t>
  </si>
  <si>
    <t>Wymiana dysków na nagrania wraz z przygotowaniem do pracy w pojeździe, podstawowe czynności naprawcze w systemie prowadzone na urządzeniach, wprowadzanie zmian w plikach konfiguracyjnych, re-instalacja pojedynczych składowych systemu w celu przywrócenia pełnej funkcjonalności, instalacja obrazu systemu w przypadku awarii krytycznej.</t>
  </si>
  <si>
    <t>Pobieranie monitoringu z wykorzystaniem wszystkich możliwych sposobów, podstawowe diagnozowanie problemów ze zgrywaniem materiału monitoringu i pracą systemu monitoringu, wykrywanie nieprawidłowości, podstawy zasad działania systemu.</t>
  </si>
  <si>
    <t>22.</t>
  </si>
  <si>
    <t>System Emisji Reklam</t>
  </si>
  <si>
    <t>Zasada działania systemu, analiza logów systemu operacyjnego, sprawdzanie prawidłowego przesyłu danych między aplikacjami wewnętrznymi oraz poszczególnymi urządzeniami wchodzącymi w skład systemu, testowanie funkcjonalności, monitorowanie pracy systemu, testy matryc.</t>
  </si>
  <si>
    <t>Szkolenie na pojeździe w celu awaryjnego wprowadzenia materiału reklamowego przy awarii procesów pobierających treści reklamowe. Konfiguracja nasycenia barw, podstawowe czynności naprawcze w systemie prowadzone na urządzeniach, wprowadzanie zmian w plikach konfiguracyjnych, re-instalacja pojedynczych składowych systemu w celu przywrócenia pełnej funkcjonalności, instalacja obrazu systemu w przypadku krytycznej awarii.</t>
  </si>
  <si>
    <t>Podstawy działania, obsługi i diagnostyki systemu, wgrywanie materiału z wykorzystaniem wszystkich możliwych sposobów, wykrywanie nieprawidłowości w działaniu systemów.</t>
  </si>
  <si>
    <t>Naprawy powypadkowe</t>
  </si>
  <si>
    <t>23.</t>
  </si>
  <si>
    <t>Obsługa eksploatacyjna specjalistycznego wyposażenia obsługowego</t>
  </si>
  <si>
    <t>Obsługa dostarczonego specjalistycznego wyposażenia obsługowego.</t>
  </si>
  <si>
    <t>Rozmieszczenie poszczególnych elementów, w tym: falownika napędowego, silników, rezystorów hamowania, przetwornicy DCDC, układu przeciw-poślizgowego, obwodu zasilania, wyłącznika szybkiego, rozdzielni WN, przetwornic statycznych, układu odzysku i magazynowania energii, instalacja programów diagnostycznych na komputerze przenośnym i ich konfiguracja. 
W ramach każdego wymienionego powyżej elementu, wymagane są następujące moduły: omówienie budowy, omówienie podłączenia w wagonie, omówienie poszczególnych elementów składowych, zasada działania, połączenie z programem diagnostycznym, omówienie poszczególnych elementów programu diagnostycznego, wykrywanie i diagnozowanie usterek, konserwacja i naprawy, zasady oraz kolejność postępowania w przypadku wymiany uszkodzonego elementu. 
Układ sterowania: omówienie poszczególnych elementów układu, komunikacja pomiędzy sterownikami, oprogramowanie, przegląd protokołów transmisyjnych stosowanych w komunikacji pokładowej pojazdu, omówienie warstwy fizycznej sieci sterowania, omówienie struktury organizacyjnej transmisji, topologia sieci, omówienie typowych usterek w działaniu sieci komunikacyjnej, symulacja usterek i ich usuwanie.</t>
  </si>
  <si>
    <t>Łączna ilość godzin</t>
  </si>
  <si>
    <t>*</t>
  </si>
  <si>
    <t>Zasada działania i obsługa systemu, zakres sygnałów, lokalizacja urządzeń, tworzenie raportów.</t>
  </si>
  <si>
    <t>Zasada działania systemu, analiza logów aplikacji oraz systemu operacyjnego, sprawdzanie prawidłowego przesyłu danych między aplikacjami wewnętrznymi oraz poszczególnymi urządzeniami wchodzącymi w skład systemu, testowanie funkcjonalności, monitorowanie pracy systemu. Obsługa programu do obsługi i diagnostyki systemu. Wgrywanie danych, usuwanie usterek. Podstawowe czynności naprawcze w systemie prowadzone na urządzeniach, wprowadzanie zmian w plikach konfiguracyjnych, re-instalacja pojedynczych składowych systemu w celu przywrócenia pełnej funkcjonalności, instalacja obrazu systemu w przypadku awarii krytycznej.</t>
  </si>
  <si>
    <t xml:space="preserve">Demontaż i montaż szyb, pakietów wklejanych w pudło pojazdu oraz elementów absorberów. Demontaż i montaż wyłożeń wewnętrznych w kabinie motorniczego i przedziale pasażerskim. Naprawy wózków. Naprawa powłoki lakierniczej. Naprawy wymagające ingerencji spawalniczej. Kontrola ponaprawcza. </t>
  </si>
  <si>
    <t>Prowadzenie tramwaju i diagnostyka pokładowa</t>
  </si>
  <si>
    <t>Prowadzenie tramwaju, diagnostyka pokładowa z uwzględnieniem postępowania w sytuacjach nieprawidłowego funkcjonowania tramwaju.</t>
  </si>
  <si>
    <t>**</t>
  </si>
  <si>
    <t>***</t>
  </si>
  <si>
    <t>liczba godzin wynika z czasu trwania procesu obracania kompletu wózków wagonowych</t>
  </si>
  <si>
    <t>liczba godzin wynika z czasu trwania procesu wymiany kompletu obręczy</t>
  </si>
  <si>
    <t>Liczba godzin wynika z ilości specjalistycznego wyposażenia i czasu trwania wykonywania czynności obsługowych z ich wykorzystaniem</t>
  </si>
  <si>
    <t>Wykaz szkoleń</t>
  </si>
  <si>
    <t>Szkolenia realizowane u Wykonawcy podczas budowy tramwajów</t>
  </si>
  <si>
    <t>personelu warsztatowego przygotowujących do obsługi i napraw tramwajów</t>
  </si>
  <si>
    <t>Załącznik nr 3 do Wymagań T-E</t>
  </si>
  <si>
    <t>Określone w ww. tabeli zakresy szkoleń będą podlegały uzgodnieniom przez Strony.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</si>
</sst>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zoomScaleNormal="100" workbookViewId="0">
      <pane ySplit="5" topLeftCell="A6" activePane="bottomLeft" state="frozen"/>
      <selection pane="bottomLeft" activeCell="E50" sqref="E50"/>
    </sheetView>
  </sheetViews>
  <sheetFormatPr defaultColWidth="8.7265625" defaultRowHeight="14.5" x14ac:dyDescent="0.35"/>
  <cols>
    <col min="1" max="1" width="6.1796875" style="1" customWidth="1"/>
    <col min="2" max="2" width="25.81640625" style="6" customWidth="1"/>
    <col min="3" max="3" width="87.81640625" style="2" customWidth="1"/>
    <col min="4" max="4" width="22.7265625" style="1" customWidth="1"/>
    <col min="5" max="7" width="8.7265625" style="1"/>
    <col min="8" max="8" width="11.453125" style="1" customWidth="1"/>
    <col min="9" max="16384" width="8.7265625" style="1"/>
  </cols>
  <sheetData>
    <row r="1" spans="1:9" ht="30" customHeight="1" x14ac:dyDescent="0.35">
      <c r="F1" s="16" t="s">
        <v>92</v>
      </c>
      <c r="G1" s="16"/>
      <c r="H1" s="16"/>
      <c r="I1" s="16"/>
    </row>
    <row r="2" spans="1:9" ht="23.5" x14ac:dyDescent="0.35">
      <c r="A2" s="15" t="s">
        <v>89</v>
      </c>
      <c r="B2" s="15"/>
      <c r="C2" s="15"/>
      <c r="D2" s="15"/>
      <c r="E2" s="15"/>
      <c r="F2" s="15"/>
      <c r="G2" s="15"/>
      <c r="H2" s="15"/>
      <c r="I2" s="15"/>
    </row>
    <row r="3" spans="1:9" ht="15.5" x14ac:dyDescent="0.35">
      <c r="A3" s="11" t="s">
        <v>91</v>
      </c>
      <c r="B3" s="11"/>
      <c r="C3" s="11"/>
      <c r="D3" s="11"/>
      <c r="E3" s="11"/>
      <c r="F3" s="11"/>
      <c r="G3" s="11"/>
      <c r="H3" s="11"/>
      <c r="I3" s="11"/>
    </row>
    <row r="5" spans="1:9" s="10" customFormat="1" ht="62" x14ac:dyDescent="0.35">
      <c r="A5" s="8" t="s">
        <v>0</v>
      </c>
      <c r="B5" s="9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77</v>
      </c>
    </row>
    <row r="6" spans="1:9" ht="61.5" customHeight="1" x14ac:dyDescent="0.35">
      <c r="A6" s="12" t="s">
        <v>8</v>
      </c>
      <c r="B6" s="13" t="s">
        <v>90</v>
      </c>
      <c r="C6" s="4" t="s">
        <v>10</v>
      </c>
      <c r="D6" s="12" t="s">
        <v>13</v>
      </c>
      <c r="E6" s="12">
        <v>6</v>
      </c>
      <c r="F6" s="12">
        <v>6</v>
      </c>
      <c r="G6" s="12">
        <v>1</v>
      </c>
      <c r="H6" s="12">
        <v>24</v>
      </c>
      <c r="I6" s="12">
        <f>G6*H6</f>
        <v>24</v>
      </c>
    </row>
    <row r="7" spans="1:9" ht="33" customHeight="1" x14ac:dyDescent="0.35">
      <c r="A7" s="12"/>
      <c r="B7" s="13"/>
      <c r="C7" s="4" t="s">
        <v>11</v>
      </c>
      <c r="D7" s="12"/>
      <c r="E7" s="12"/>
      <c r="F7" s="12"/>
      <c r="G7" s="12"/>
      <c r="H7" s="12"/>
      <c r="I7" s="12"/>
    </row>
    <row r="8" spans="1:9" ht="28.5" customHeight="1" x14ac:dyDescent="0.35">
      <c r="A8" s="12" t="s">
        <v>14</v>
      </c>
      <c r="B8" s="13" t="s">
        <v>9</v>
      </c>
      <c r="C8" s="14" t="s">
        <v>12</v>
      </c>
      <c r="D8" s="3" t="s">
        <v>15</v>
      </c>
      <c r="E8" s="3">
        <v>10</v>
      </c>
      <c r="F8" s="3">
        <v>5</v>
      </c>
      <c r="G8" s="3">
        <v>2</v>
      </c>
      <c r="H8" s="3">
        <v>8</v>
      </c>
      <c r="I8" s="3">
        <f t="shared" ref="I8:I49" si="0">G8*H8</f>
        <v>16</v>
      </c>
    </row>
    <row r="9" spans="1:9" ht="28.5" customHeight="1" x14ac:dyDescent="0.35">
      <c r="A9" s="12"/>
      <c r="B9" s="13"/>
      <c r="C9" s="14"/>
      <c r="D9" s="3" t="s">
        <v>16</v>
      </c>
      <c r="E9" s="3">
        <v>10</v>
      </c>
      <c r="F9" s="3">
        <v>5</v>
      </c>
      <c r="G9" s="3">
        <v>2</v>
      </c>
      <c r="H9" s="3">
        <v>8</v>
      </c>
      <c r="I9" s="3">
        <f t="shared" si="0"/>
        <v>16</v>
      </c>
    </row>
    <row r="10" spans="1:9" ht="65.25" customHeight="1" x14ac:dyDescent="0.35">
      <c r="A10" s="12" t="s">
        <v>17</v>
      </c>
      <c r="B10" s="13" t="s">
        <v>18</v>
      </c>
      <c r="C10" s="14" t="s">
        <v>19</v>
      </c>
      <c r="D10" s="3" t="s">
        <v>15</v>
      </c>
      <c r="E10" s="3">
        <v>10</v>
      </c>
      <c r="F10" s="3">
        <v>5</v>
      </c>
      <c r="G10" s="3">
        <v>2</v>
      </c>
      <c r="H10" s="3">
        <v>4</v>
      </c>
      <c r="I10" s="3">
        <f t="shared" si="0"/>
        <v>8</v>
      </c>
    </row>
    <row r="11" spans="1:9" ht="63" customHeight="1" x14ac:dyDescent="0.35">
      <c r="A11" s="12"/>
      <c r="B11" s="13"/>
      <c r="C11" s="14"/>
      <c r="D11" s="3" t="s">
        <v>16</v>
      </c>
      <c r="E11" s="3">
        <v>10</v>
      </c>
      <c r="F11" s="3">
        <v>5</v>
      </c>
      <c r="G11" s="3">
        <v>2</v>
      </c>
      <c r="H11" s="3">
        <v>8</v>
      </c>
      <c r="I11" s="3">
        <f t="shared" si="0"/>
        <v>16</v>
      </c>
    </row>
    <row r="12" spans="1:9" ht="141.65" customHeight="1" x14ac:dyDescent="0.35">
      <c r="A12" s="12" t="s">
        <v>21</v>
      </c>
      <c r="B12" s="13" t="s">
        <v>20</v>
      </c>
      <c r="C12" s="14" t="s">
        <v>76</v>
      </c>
      <c r="D12" s="3" t="s">
        <v>15</v>
      </c>
      <c r="E12" s="3">
        <v>10</v>
      </c>
      <c r="F12" s="3">
        <v>5</v>
      </c>
      <c r="G12" s="3">
        <v>2</v>
      </c>
      <c r="H12" s="3">
        <v>8</v>
      </c>
      <c r="I12" s="3">
        <f t="shared" si="0"/>
        <v>16</v>
      </c>
    </row>
    <row r="13" spans="1:9" ht="102" customHeight="1" x14ac:dyDescent="0.35">
      <c r="A13" s="12"/>
      <c r="B13" s="13"/>
      <c r="C13" s="14"/>
      <c r="D13" s="3" t="s">
        <v>16</v>
      </c>
      <c r="E13" s="3">
        <v>10</v>
      </c>
      <c r="F13" s="3">
        <v>5</v>
      </c>
      <c r="G13" s="3">
        <v>2</v>
      </c>
      <c r="H13" s="3">
        <v>12</v>
      </c>
      <c r="I13" s="3">
        <f t="shared" si="0"/>
        <v>24</v>
      </c>
    </row>
    <row r="14" spans="1:9" ht="28.5" customHeight="1" x14ac:dyDescent="0.35">
      <c r="A14" s="12" t="s">
        <v>22</v>
      </c>
      <c r="B14" s="13" t="s">
        <v>23</v>
      </c>
      <c r="C14" s="14" t="s">
        <v>24</v>
      </c>
      <c r="D14" s="3" t="s">
        <v>15</v>
      </c>
      <c r="E14" s="3">
        <v>6</v>
      </c>
      <c r="F14" s="3">
        <v>6</v>
      </c>
      <c r="G14" s="3">
        <v>1</v>
      </c>
      <c r="H14" s="3">
        <v>4</v>
      </c>
      <c r="I14" s="3">
        <f t="shared" si="0"/>
        <v>4</v>
      </c>
    </row>
    <row r="15" spans="1:9" x14ac:dyDescent="0.35">
      <c r="A15" s="12"/>
      <c r="B15" s="13"/>
      <c r="C15" s="14"/>
      <c r="D15" s="3" t="s">
        <v>16</v>
      </c>
      <c r="E15" s="3">
        <v>6</v>
      </c>
      <c r="F15" s="3">
        <v>6</v>
      </c>
      <c r="G15" s="3">
        <v>1</v>
      </c>
      <c r="H15" s="3">
        <v>8</v>
      </c>
      <c r="I15" s="3">
        <f t="shared" si="0"/>
        <v>8</v>
      </c>
    </row>
    <row r="16" spans="1:9" ht="33" customHeight="1" x14ac:dyDescent="0.35">
      <c r="A16" s="12" t="s">
        <v>25</v>
      </c>
      <c r="B16" s="13" t="s">
        <v>26</v>
      </c>
      <c r="C16" s="14" t="s">
        <v>24</v>
      </c>
      <c r="D16" s="3" t="s">
        <v>15</v>
      </c>
      <c r="E16" s="3">
        <v>10</v>
      </c>
      <c r="F16" s="3">
        <v>5</v>
      </c>
      <c r="G16" s="3">
        <v>2</v>
      </c>
      <c r="H16" s="3">
        <v>2</v>
      </c>
      <c r="I16" s="3">
        <f t="shared" si="0"/>
        <v>4</v>
      </c>
    </row>
    <row r="17" spans="1:9" x14ac:dyDescent="0.35">
      <c r="A17" s="12"/>
      <c r="B17" s="13"/>
      <c r="C17" s="14"/>
      <c r="D17" s="3" t="s">
        <v>16</v>
      </c>
      <c r="E17" s="3">
        <v>10</v>
      </c>
      <c r="F17" s="3">
        <v>5</v>
      </c>
      <c r="G17" s="3">
        <v>2</v>
      </c>
      <c r="H17" s="3">
        <v>6</v>
      </c>
      <c r="I17" s="3">
        <f t="shared" si="0"/>
        <v>12</v>
      </c>
    </row>
    <row r="18" spans="1:9" ht="39.75" customHeight="1" x14ac:dyDescent="0.35">
      <c r="A18" s="12" t="s">
        <v>28</v>
      </c>
      <c r="B18" s="13" t="s">
        <v>27</v>
      </c>
      <c r="C18" s="14" t="s">
        <v>29</v>
      </c>
      <c r="D18" s="3" t="s">
        <v>15</v>
      </c>
      <c r="E18" s="3">
        <v>6</v>
      </c>
      <c r="F18" s="3">
        <v>6</v>
      </c>
      <c r="G18" s="3">
        <v>1</v>
      </c>
      <c r="H18" s="3">
        <v>2</v>
      </c>
      <c r="I18" s="3">
        <f t="shared" si="0"/>
        <v>2</v>
      </c>
    </row>
    <row r="19" spans="1:9" ht="25" customHeight="1" x14ac:dyDescent="0.35">
      <c r="A19" s="12"/>
      <c r="B19" s="13"/>
      <c r="C19" s="14"/>
      <c r="D19" s="3" t="s">
        <v>16</v>
      </c>
      <c r="E19" s="3">
        <v>6</v>
      </c>
      <c r="F19" s="3">
        <v>6</v>
      </c>
      <c r="G19" s="3">
        <v>1</v>
      </c>
      <c r="H19" s="3">
        <v>4</v>
      </c>
      <c r="I19" s="3">
        <f t="shared" si="0"/>
        <v>4</v>
      </c>
    </row>
    <row r="20" spans="1:9" ht="22" customHeight="1" x14ac:dyDescent="0.35">
      <c r="A20" s="12" t="s">
        <v>31</v>
      </c>
      <c r="B20" s="13" t="s">
        <v>30</v>
      </c>
      <c r="C20" s="14" t="s">
        <v>29</v>
      </c>
      <c r="D20" s="3" t="s">
        <v>15</v>
      </c>
      <c r="E20" s="3">
        <v>10</v>
      </c>
      <c r="F20" s="3">
        <v>5</v>
      </c>
      <c r="G20" s="3">
        <v>2</v>
      </c>
      <c r="H20" s="3">
        <v>2</v>
      </c>
      <c r="I20" s="3">
        <f t="shared" si="0"/>
        <v>4</v>
      </c>
    </row>
    <row r="21" spans="1:9" ht="23.5" customHeight="1" x14ac:dyDescent="0.35">
      <c r="A21" s="12"/>
      <c r="B21" s="13"/>
      <c r="C21" s="14"/>
      <c r="D21" s="3" t="s">
        <v>16</v>
      </c>
      <c r="E21" s="3">
        <v>10</v>
      </c>
      <c r="F21" s="3">
        <v>5</v>
      </c>
      <c r="G21" s="3">
        <v>2</v>
      </c>
      <c r="H21" s="3">
        <v>4</v>
      </c>
      <c r="I21" s="3">
        <f t="shared" si="0"/>
        <v>8</v>
      </c>
    </row>
    <row r="22" spans="1:9" ht="29.5" customHeight="1" x14ac:dyDescent="0.35">
      <c r="A22" s="12" t="s">
        <v>32</v>
      </c>
      <c r="B22" s="13" t="s">
        <v>33</v>
      </c>
      <c r="C22" s="14" t="s">
        <v>29</v>
      </c>
      <c r="D22" s="3" t="s">
        <v>15</v>
      </c>
      <c r="E22" s="3">
        <v>6</v>
      </c>
      <c r="F22" s="3">
        <v>6</v>
      </c>
      <c r="G22" s="3">
        <v>1</v>
      </c>
      <c r="H22" s="3">
        <v>2</v>
      </c>
      <c r="I22" s="3">
        <f t="shared" si="0"/>
        <v>2</v>
      </c>
    </row>
    <row r="23" spans="1:9" ht="29.5" customHeight="1" x14ac:dyDescent="0.35">
      <c r="A23" s="12"/>
      <c r="B23" s="13"/>
      <c r="C23" s="14"/>
      <c r="D23" s="3" t="s">
        <v>16</v>
      </c>
      <c r="E23" s="3">
        <v>6</v>
      </c>
      <c r="F23" s="3">
        <v>6</v>
      </c>
      <c r="G23" s="3">
        <v>1</v>
      </c>
      <c r="H23" s="3">
        <v>6</v>
      </c>
      <c r="I23" s="3">
        <f t="shared" si="0"/>
        <v>6</v>
      </c>
    </row>
    <row r="24" spans="1:9" ht="25" customHeight="1" x14ac:dyDescent="0.35">
      <c r="A24" s="12" t="s">
        <v>34</v>
      </c>
      <c r="B24" s="13" t="s">
        <v>35</v>
      </c>
      <c r="C24" s="14" t="s">
        <v>36</v>
      </c>
      <c r="D24" s="3" t="s">
        <v>15</v>
      </c>
      <c r="E24" s="3">
        <v>6</v>
      </c>
      <c r="F24" s="3">
        <v>6</v>
      </c>
      <c r="G24" s="3">
        <v>1</v>
      </c>
      <c r="H24" s="3">
        <v>2</v>
      </c>
      <c r="I24" s="3">
        <f t="shared" si="0"/>
        <v>2</v>
      </c>
    </row>
    <row r="25" spans="1:9" ht="22.5" customHeight="1" x14ac:dyDescent="0.35">
      <c r="A25" s="12"/>
      <c r="B25" s="13"/>
      <c r="C25" s="14"/>
      <c r="D25" s="3" t="s">
        <v>16</v>
      </c>
      <c r="E25" s="3">
        <v>6</v>
      </c>
      <c r="F25" s="3">
        <v>6</v>
      </c>
      <c r="G25" s="3">
        <v>1</v>
      </c>
      <c r="H25" s="3">
        <v>6</v>
      </c>
      <c r="I25" s="3">
        <f t="shared" si="0"/>
        <v>6</v>
      </c>
    </row>
    <row r="26" spans="1:9" ht="23.5" customHeight="1" x14ac:dyDescent="0.35">
      <c r="A26" s="12" t="s">
        <v>37</v>
      </c>
      <c r="B26" s="13" t="s">
        <v>38</v>
      </c>
      <c r="C26" s="14" t="s">
        <v>39</v>
      </c>
      <c r="D26" s="3" t="s">
        <v>15</v>
      </c>
      <c r="E26" s="3">
        <v>6</v>
      </c>
      <c r="F26" s="3">
        <v>6</v>
      </c>
      <c r="G26" s="3">
        <v>1</v>
      </c>
      <c r="H26" s="3">
        <v>2</v>
      </c>
      <c r="I26" s="3">
        <f t="shared" si="0"/>
        <v>2</v>
      </c>
    </row>
    <row r="27" spans="1:9" ht="22.5" customHeight="1" x14ac:dyDescent="0.35">
      <c r="A27" s="12"/>
      <c r="B27" s="13"/>
      <c r="C27" s="14"/>
      <c r="D27" s="3" t="s">
        <v>16</v>
      </c>
      <c r="E27" s="3">
        <v>6</v>
      </c>
      <c r="F27" s="3">
        <v>6</v>
      </c>
      <c r="G27" s="3">
        <v>1</v>
      </c>
      <c r="H27" s="3">
        <v>8</v>
      </c>
      <c r="I27" s="3">
        <f t="shared" si="0"/>
        <v>8</v>
      </c>
    </row>
    <row r="28" spans="1:9" ht="26.5" customHeight="1" x14ac:dyDescent="0.35">
      <c r="A28" s="12" t="s">
        <v>40</v>
      </c>
      <c r="B28" s="13" t="s">
        <v>41</v>
      </c>
      <c r="C28" s="14" t="s">
        <v>42</v>
      </c>
      <c r="D28" s="3" t="s">
        <v>15</v>
      </c>
      <c r="E28" s="3">
        <v>12</v>
      </c>
      <c r="F28" s="3">
        <v>6</v>
      </c>
      <c r="G28" s="3">
        <v>2</v>
      </c>
      <c r="H28" s="3">
        <v>2</v>
      </c>
      <c r="I28" s="3">
        <f t="shared" si="0"/>
        <v>4</v>
      </c>
    </row>
    <row r="29" spans="1:9" ht="19.5" customHeight="1" x14ac:dyDescent="0.35">
      <c r="A29" s="12"/>
      <c r="B29" s="13"/>
      <c r="C29" s="14"/>
      <c r="D29" s="3" t="s">
        <v>16</v>
      </c>
      <c r="E29" s="3">
        <v>12</v>
      </c>
      <c r="F29" s="3">
        <v>6</v>
      </c>
      <c r="G29" s="3">
        <v>2</v>
      </c>
      <c r="H29" s="3" t="s">
        <v>78</v>
      </c>
      <c r="I29" s="3" t="s">
        <v>78</v>
      </c>
    </row>
    <row r="30" spans="1:9" ht="25" customHeight="1" x14ac:dyDescent="0.35">
      <c r="A30" s="12" t="s">
        <v>43</v>
      </c>
      <c r="B30" s="13" t="s">
        <v>44</v>
      </c>
      <c r="C30" s="14" t="s">
        <v>45</v>
      </c>
      <c r="D30" s="3" t="s">
        <v>15</v>
      </c>
      <c r="E30" s="3">
        <v>6</v>
      </c>
      <c r="F30" s="3">
        <v>6</v>
      </c>
      <c r="G30" s="3">
        <v>1</v>
      </c>
      <c r="H30" s="3">
        <v>4</v>
      </c>
      <c r="I30" s="3">
        <f t="shared" si="0"/>
        <v>4</v>
      </c>
    </row>
    <row r="31" spans="1:9" ht="25" customHeight="1" x14ac:dyDescent="0.35">
      <c r="A31" s="12"/>
      <c r="B31" s="13"/>
      <c r="C31" s="14"/>
      <c r="D31" s="3" t="s">
        <v>16</v>
      </c>
      <c r="E31" s="3">
        <v>6</v>
      </c>
      <c r="F31" s="3">
        <v>6</v>
      </c>
      <c r="G31" s="3">
        <v>1</v>
      </c>
      <c r="H31" s="3" t="s">
        <v>84</v>
      </c>
      <c r="I31" s="3" t="s">
        <v>84</v>
      </c>
    </row>
    <row r="32" spans="1:9" s="2" customFormat="1" ht="32.5" customHeight="1" x14ac:dyDescent="0.35">
      <c r="A32" s="12" t="s">
        <v>47</v>
      </c>
      <c r="B32" s="13" t="s">
        <v>46</v>
      </c>
      <c r="C32" s="14" t="s">
        <v>48</v>
      </c>
      <c r="D32" s="3" t="s">
        <v>15</v>
      </c>
      <c r="E32" s="3">
        <v>5</v>
      </c>
      <c r="F32" s="3">
        <v>5</v>
      </c>
      <c r="G32" s="3">
        <v>1</v>
      </c>
      <c r="H32" s="3">
        <v>2</v>
      </c>
      <c r="I32" s="3">
        <f t="shared" si="0"/>
        <v>2</v>
      </c>
    </row>
    <row r="33" spans="1:9" s="2" customFormat="1" ht="23.15" customHeight="1" x14ac:dyDescent="0.35">
      <c r="A33" s="12"/>
      <c r="B33" s="13"/>
      <c r="C33" s="14"/>
      <c r="D33" s="3" t="s">
        <v>16</v>
      </c>
      <c r="E33" s="3">
        <v>5</v>
      </c>
      <c r="F33" s="3">
        <v>5</v>
      </c>
      <c r="G33" s="3">
        <v>1</v>
      </c>
      <c r="H33" s="3">
        <v>12</v>
      </c>
      <c r="I33" s="3">
        <f t="shared" si="0"/>
        <v>12</v>
      </c>
    </row>
    <row r="34" spans="1:9" ht="26.15" customHeight="1" x14ac:dyDescent="0.35">
      <c r="A34" s="12" t="s">
        <v>49</v>
      </c>
      <c r="B34" s="13" t="s">
        <v>82</v>
      </c>
      <c r="C34" s="14" t="s">
        <v>83</v>
      </c>
      <c r="D34" s="3" t="s">
        <v>15</v>
      </c>
      <c r="E34" s="3">
        <v>10</v>
      </c>
      <c r="F34" s="3">
        <v>5</v>
      </c>
      <c r="G34" s="3">
        <v>2</v>
      </c>
      <c r="H34" s="3">
        <v>8</v>
      </c>
      <c r="I34" s="3">
        <f t="shared" si="0"/>
        <v>16</v>
      </c>
    </row>
    <row r="35" spans="1:9" ht="31.5" customHeight="1" x14ac:dyDescent="0.35">
      <c r="A35" s="12"/>
      <c r="B35" s="13"/>
      <c r="C35" s="14"/>
      <c r="D35" s="3" t="s">
        <v>16</v>
      </c>
      <c r="E35" s="3">
        <v>10</v>
      </c>
      <c r="F35" s="3">
        <v>5</v>
      </c>
      <c r="G35" s="3">
        <v>2</v>
      </c>
      <c r="H35" s="3">
        <v>4</v>
      </c>
      <c r="I35" s="3">
        <f t="shared" si="0"/>
        <v>8</v>
      </c>
    </row>
    <row r="36" spans="1:9" ht="36" customHeight="1" x14ac:dyDescent="0.35">
      <c r="A36" s="12" t="s">
        <v>50</v>
      </c>
      <c r="B36" s="13" t="s">
        <v>51</v>
      </c>
      <c r="C36" s="14" t="s">
        <v>52</v>
      </c>
      <c r="D36" s="3" t="s">
        <v>15</v>
      </c>
      <c r="E36" s="3">
        <v>6</v>
      </c>
      <c r="F36" s="3">
        <v>6</v>
      </c>
      <c r="G36" s="3">
        <v>1</v>
      </c>
      <c r="H36" s="3">
        <v>4</v>
      </c>
      <c r="I36" s="3">
        <f t="shared" si="0"/>
        <v>4</v>
      </c>
    </row>
    <row r="37" spans="1:9" ht="28" customHeight="1" x14ac:dyDescent="0.35">
      <c r="A37" s="12"/>
      <c r="B37" s="13"/>
      <c r="C37" s="14"/>
      <c r="D37" s="3" t="s">
        <v>16</v>
      </c>
      <c r="E37" s="3">
        <v>6</v>
      </c>
      <c r="F37" s="3">
        <v>6</v>
      </c>
      <c r="G37" s="3">
        <v>1</v>
      </c>
      <c r="H37" s="3">
        <v>16</v>
      </c>
      <c r="I37" s="3">
        <f t="shared" si="0"/>
        <v>16</v>
      </c>
    </row>
    <row r="38" spans="1:9" ht="30.75" customHeight="1" x14ac:dyDescent="0.35">
      <c r="A38" s="3" t="s">
        <v>53</v>
      </c>
      <c r="B38" s="5" t="s">
        <v>56</v>
      </c>
      <c r="C38" s="4" t="s">
        <v>79</v>
      </c>
      <c r="D38" s="3" t="s">
        <v>54</v>
      </c>
      <c r="E38" s="3">
        <v>10</v>
      </c>
      <c r="F38" s="3">
        <v>5</v>
      </c>
      <c r="G38" s="3">
        <v>2</v>
      </c>
      <c r="H38" s="3">
        <v>8</v>
      </c>
      <c r="I38" s="3">
        <f t="shared" si="0"/>
        <v>16</v>
      </c>
    </row>
    <row r="39" spans="1:9" ht="29.5" customHeight="1" x14ac:dyDescent="0.35">
      <c r="A39" s="12" t="s">
        <v>55</v>
      </c>
      <c r="B39" s="13" t="s">
        <v>58</v>
      </c>
      <c r="C39" s="14" t="s">
        <v>59</v>
      </c>
      <c r="D39" s="3" t="s">
        <v>15</v>
      </c>
      <c r="E39" s="3">
        <v>6</v>
      </c>
      <c r="F39" s="3">
        <v>6</v>
      </c>
      <c r="G39" s="3">
        <v>1</v>
      </c>
      <c r="H39" s="3">
        <v>8</v>
      </c>
      <c r="I39" s="3">
        <f t="shared" si="0"/>
        <v>8</v>
      </c>
    </row>
    <row r="40" spans="1:9" ht="40.5" customHeight="1" x14ac:dyDescent="0.35">
      <c r="A40" s="12"/>
      <c r="B40" s="13"/>
      <c r="C40" s="14"/>
      <c r="D40" s="3" t="s">
        <v>16</v>
      </c>
      <c r="E40" s="3">
        <v>6</v>
      </c>
      <c r="F40" s="3">
        <v>6</v>
      </c>
      <c r="G40" s="3">
        <v>1</v>
      </c>
      <c r="H40" s="3">
        <v>8</v>
      </c>
      <c r="I40" s="3">
        <f t="shared" si="0"/>
        <v>8</v>
      </c>
    </row>
    <row r="41" spans="1:9" ht="60" customHeight="1" x14ac:dyDescent="0.35">
      <c r="A41" s="12" t="s">
        <v>57</v>
      </c>
      <c r="B41" s="13" t="s">
        <v>61</v>
      </c>
      <c r="C41" s="14" t="s">
        <v>80</v>
      </c>
      <c r="D41" s="3" t="s">
        <v>15</v>
      </c>
      <c r="E41" s="3">
        <v>8</v>
      </c>
      <c r="F41" s="3">
        <v>8</v>
      </c>
      <c r="G41" s="3">
        <v>1</v>
      </c>
      <c r="H41" s="3">
        <v>4</v>
      </c>
      <c r="I41" s="3">
        <f t="shared" si="0"/>
        <v>4</v>
      </c>
    </row>
    <row r="42" spans="1:9" ht="60" customHeight="1" x14ac:dyDescent="0.35">
      <c r="A42" s="12"/>
      <c r="B42" s="13"/>
      <c r="C42" s="14"/>
      <c r="D42" s="3" t="s">
        <v>16</v>
      </c>
      <c r="E42" s="3">
        <v>8</v>
      </c>
      <c r="F42" s="3">
        <v>4</v>
      </c>
      <c r="G42" s="3">
        <v>2</v>
      </c>
      <c r="H42" s="3">
        <v>4</v>
      </c>
      <c r="I42" s="3">
        <f t="shared" si="0"/>
        <v>8</v>
      </c>
    </row>
    <row r="43" spans="1:9" ht="75.75" customHeight="1" x14ac:dyDescent="0.35">
      <c r="A43" s="12" t="s">
        <v>60</v>
      </c>
      <c r="B43" s="13" t="s">
        <v>63</v>
      </c>
      <c r="C43" s="4" t="s">
        <v>64</v>
      </c>
      <c r="D43" s="3" t="s">
        <v>15</v>
      </c>
      <c r="E43" s="3">
        <v>6</v>
      </c>
      <c r="F43" s="3">
        <v>6</v>
      </c>
      <c r="G43" s="3">
        <v>1</v>
      </c>
      <c r="H43" s="3">
        <v>4</v>
      </c>
      <c r="I43" s="3">
        <f t="shared" si="0"/>
        <v>4</v>
      </c>
    </row>
    <row r="44" spans="1:9" ht="79.5" customHeight="1" x14ac:dyDescent="0.35">
      <c r="A44" s="12"/>
      <c r="B44" s="13"/>
      <c r="C44" s="4" t="s">
        <v>65</v>
      </c>
      <c r="D44" s="3" t="s">
        <v>16</v>
      </c>
      <c r="E44" s="3">
        <v>6</v>
      </c>
      <c r="F44" s="3">
        <v>6</v>
      </c>
      <c r="G44" s="3">
        <v>1</v>
      </c>
      <c r="H44" s="3">
        <v>6</v>
      </c>
      <c r="I44" s="3">
        <f t="shared" si="0"/>
        <v>6</v>
      </c>
    </row>
    <row r="45" spans="1:9" ht="56.25" customHeight="1" x14ac:dyDescent="0.35">
      <c r="A45" s="12"/>
      <c r="B45" s="13"/>
      <c r="C45" s="4" t="s">
        <v>66</v>
      </c>
      <c r="D45" s="3" t="s">
        <v>54</v>
      </c>
      <c r="E45" s="3">
        <v>6</v>
      </c>
      <c r="F45" s="3">
        <v>6</v>
      </c>
      <c r="G45" s="3">
        <v>1</v>
      </c>
      <c r="H45" s="3">
        <v>4</v>
      </c>
      <c r="I45" s="3">
        <f t="shared" si="0"/>
        <v>4</v>
      </c>
    </row>
    <row r="46" spans="1:9" ht="43.5" x14ac:dyDescent="0.35">
      <c r="A46" s="12" t="s">
        <v>62</v>
      </c>
      <c r="B46" s="13" t="s">
        <v>68</v>
      </c>
      <c r="C46" s="4" t="s">
        <v>69</v>
      </c>
      <c r="D46" s="3" t="s">
        <v>15</v>
      </c>
      <c r="E46" s="3">
        <v>4</v>
      </c>
      <c r="F46" s="3">
        <v>4</v>
      </c>
      <c r="G46" s="3">
        <v>1</v>
      </c>
      <c r="H46" s="3">
        <v>4</v>
      </c>
      <c r="I46" s="3">
        <f t="shared" si="0"/>
        <v>4</v>
      </c>
    </row>
    <row r="47" spans="1:9" ht="96.75" customHeight="1" x14ac:dyDescent="0.35">
      <c r="A47" s="12"/>
      <c r="B47" s="13"/>
      <c r="C47" s="4" t="s">
        <v>70</v>
      </c>
      <c r="D47" s="3" t="s">
        <v>16</v>
      </c>
      <c r="E47" s="3">
        <v>4</v>
      </c>
      <c r="F47" s="3">
        <v>4</v>
      </c>
      <c r="G47" s="3">
        <v>1</v>
      </c>
      <c r="H47" s="3">
        <v>4</v>
      </c>
      <c r="I47" s="3">
        <f t="shared" si="0"/>
        <v>4</v>
      </c>
    </row>
    <row r="48" spans="1:9" ht="56.25" customHeight="1" x14ac:dyDescent="0.35">
      <c r="A48" s="12"/>
      <c r="B48" s="13"/>
      <c r="C48" s="4" t="s">
        <v>71</v>
      </c>
      <c r="D48" s="3" t="s">
        <v>54</v>
      </c>
      <c r="E48" s="3">
        <v>4</v>
      </c>
      <c r="F48" s="3">
        <v>4</v>
      </c>
      <c r="G48" s="3">
        <v>1</v>
      </c>
      <c r="H48" s="3">
        <v>4</v>
      </c>
      <c r="I48" s="3">
        <f t="shared" si="0"/>
        <v>4</v>
      </c>
    </row>
    <row r="49" spans="1:9" ht="69.75" customHeight="1" x14ac:dyDescent="0.35">
      <c r="A49" s="3" t="s">
        <v>67</v>
      </c>
      <c r="B49" s="5" t="s">
        <v>72</v>
      </c>
      <c r="C49" s="4" t="s">
        <v>81</v>
      </c>
      <c r="D49" s="3" t="s">
        <v>15</v>
      </c>
      <c r="E49" s="3">
        <v>6</v>
      </c>
      <c r="F49" s="3">
        <v>6</v>
      </c>
      <c r="G49" s="3">
        <v>1</v>
      </c>
      <c r="H49" s="3">
        <v>24</v>
      </c>
      <c r="I49" s="3">
        <f t="shared" si="0"/>
        <v>24</v>
      </c>
    </row>
    <row r="50" spans="1:9" ht="62.25" customHeight="1" x14ac:dyDescent="0.35">
      <c r="A50" s="3" t="s">
        <v>73</v>
      </c>
      <c r="B50" s="5" t="s">
        <v>74</v>
      </c>
      <c r="C50" s="4" t="s">
        <v>75</v>
      </c>
      <c r="D50" s="3" t="s">
        <v>16</v>
      </c>
      <c r="E50" s="3">
        <v>8</v>
      </c>
      <c r="F50" s="3">
        <v>4</v>
      </c>
      <c r="G50" s="3">
        <v>2</v>
      </c>
      <c r="H50" s="3" t="s">
        <v>85</v>
      </c>
      <c r="I50" s="3" t="s">
        <v>85</v>
      </c>
    </row>
    <row r="52" spans="1:9" x14ac:dyDescent="0.35">
      <c r="B52" s="7" t="s">
        <v>78</v>
      </c>
      <c r="C52" s="2" t="s">
        <v>86</v>
      </c>
    </row>
    <row r="53" spans="1:9" x14ac:dyDescent="0.35">
      <c r="B53" s="7" t="s">
        <v>84</v>
      </c>
      <c r="C53" s="2" t="s">
        <v>87</v>
      </c>
    </row>
    <row r="54" spans="1:9" ht="29" x14ac:dyDescent="0.35">
      <c r="B54" s="7" t="s">
        <v>85</v>
      </c>
      <c r="C54" s="2" t="s">
        <v>88</v>
      </c>
    </row>
    <row r="56" spans="1:9" x14ac:dyDescent="0.35">
      <c r="C56" s="2" t="s">
        <v>93</v>
      </c>
    </row>
  </sheetData>
  <mergeCells count="66">
    <mergeCell ref="A2:I2"/>
    <mergeCell ref="F1:I1"/>
    <mergeCell ref="I6:I7"/>
    <mergeCell ref="C41:C42"/>
    <mergeCell ref="D6:D7"/>
    <mergeCell ref="E6:E7"/>
    <mergeCell ref="F6:F7"/>
    <mergeCell ref="G6:G7"/>
    <mergeCell ref="H6:H7"/>
    <mergeCell ref="A6:A7"/>
    <mergeCell ref="B6:B7"/>
    <mergeCell ref="A8:A9"/>
    <mergeCell ref="B8:B9"/>
    <mergeCell ref="C8:C9"/>
    <mergeCell ref="A10:A11"/>
    <mergeCell ref="B10:B11"/>
    <mergeCell ref="A12:A13"/>
    <mergeCell ref="B12:B13"/>
    <mergeCell ref="C12:C13"/>
    <mergeCell ref="C10:C11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34:A35"/>
    <mergeCell ref="B34:B35"/>
    <mergeCell ref="C34:C35"/>
    <mergeCell ref="A28:A29"/>
    <mergeCell ref="B28:B29"/>
    <mergeCell ref="C28:C29"/>
    <mergeCell ref="A30:A31"/>
    <mergeCell ref="B30:B31"/>
    <mergeCell ref="C30:C31"/>
    <mergeCell ref="A3:I3"/>
    <mergeCell ref="A36:A37"/>
    <mergeCell ref="B36:B37"/>
    <mergeCell ref="C36:C37"/>
    <mergeCell ref="A46:A48"/>
    <mergeCell ref="B46:B48"/>
    <mergeCell ref="A39:A40"/>
    <mergeCell ref="B39:B40"/>
    <mergeCell ref="C39:C40"/>
    <mergeCell ref="A41:A42"/>
    <mergeCell ref="B41:B42"/>
    <mergeCell ref="B43:B45"/>
    <mergeCell ref="A43:A45"/>
    <mergeCell ref="A32:A33"/>
    <mergeCell ref="B32:B33"/>
    <mergeCell ref="C32:C33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Skórcz</dc:creator>
  <cp:lastModifiedBy>Paweł Skórcz</cp:lastModifiedBy>
  <cp:lastPrinted>2022-07-06T11:18:35Z</cp:lastPrinted>
  <dcterms:created xsi:type="dcterms:W3CDTF">2022-01-24T21:28:21Z</dcterms:created>
  <dcterms:modified xsi:type="dcterms:W3CDTF">2025-05-26T06:58:11Z</dcterms:modified>
</cp:coreProperties>
</file>